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3" i="3"/>
  <c r="C14"/>
  <c r="C9"/>
  <c r="G17"/>
  <c r="F17"/>
  <c r="D17"/>
  <c r="E17" l="1"/>
  <c r="C11"/>
  <c r="C18"/>
  <c r="C17" l="1"/>
  <c r="C15" s="1"/>
  <c r="C7"/>
</calcChain>
</file>

<file path=xl/sharedStrings.xml><?xml version="1.0" encoding="utf-8"?>
<sst xmlns="http://schemas.openxmlformats.org/spreadsheetml/2006/main" count="50" uniqueCount="21">
  <si>
    <t>№ пункта</t>
  </si>
  <si>
    <t>1.</t>
  </si>
  <si>
    <t>2.</t>
  </si>
  <si>
    <t>Вид муниципальных внутренних заимствований</t>
  </si>
  <si>
    <t>в том числе</t>
  </si>
  <si>
    <t>привлечение средств</t>
  </si>
  <si>
    <t>погашение средств</t>
  </si>
  <si>
    <t>3.</t>
  </si>
  <si>
    <t>Итого муниципальные внутренние заимствования</t>
  </si>
  <si>
    <t xml:space="preserve">Сумма </t>
  </si>
  <si>
    <t>(тыс.руб.)</t>
  </si>
  <si>
    <t>х</t>
  </si>
  <si>
    <t>2025 год</t>
  </si>
  <si>
    <t>2026 год</t>
  </si>
  <si>
    <t>2027 год</t>
  </si>
  <si>
    <t>2028 год</t>
  </si>
  <si>
    <t>Программа муниципальных внутренних заимствований Сортавальского муниципального округа на 2025 год</t>
  </si>
  <si>
    <t>Бюджетные кредиты, полученные от других бюджетов бюджетной системы Российской Федерации бюджетами муниципальных округов в валюте Российской Федерации</t>
  </si>
  <si>
    <t>Кредиты, полученные  от кредитных организаций бюджетами муниципальных округов в валюте Российской Федерации</t>
  </si>
  <si>
    <t>Предельные сроки погашения долговых обязательств Сортавальского муниципального округа, возникающих при осуществлении заимствований  Сортавальского муниципального округа</t>
  </si>
  <si>
    <t xml:space="preserve"> Приложение № 13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округа 
от "18"  декабря 2025 года № 172
"О внесении изменений и дополнений в решение Совета Сортавальского муниципального округа                                                                                                                                                                              от 19.12.2024 года № 68 "О бюджете Сортавальского муниципального 
округа на 2025 год и на плановый период 2026 и 2027 годов"
</t>
  </si>
</sst>
</file>

<file path=xl/styles.xml><?xml version="1.0" encoding="utf-8"?>
<styleSheet xmlns="http://schemas.openxmlformats.org/spreadsheetml/2006/main">
  <numFmts count="1">
    <numFmt numFmtId="164" formatCode="#,##0.00000"/>
  </numFmts>
  <fonts count="5">
    <font>
      <sz val="10"/>
      <name val="Arial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sqref="A1:G18"/>
    </sheetView>
  </sheetViews>
  <sheetFormatPr defaultRowHeight="12.75"/>
  <cols>
    <col min="1" max="1" width="8" customWidth="1"/>
    <col min="2" max="2" width="48" customWidth="1"/>
    <col min="3" max="7" width="17.7109375" customWidth="1"/>
  </cols>
  <sheetData>
    <row r="1" spans="1:7" ht="108.75" customHeight="1">
      <c r="B1" s="21" t="s">
        <v>20</v>
      </c>
      <c r="C1" s="21"/>
      <c r="D1" s="21"/>
      <c r="E1" s="21"/>
      <c r="F1" s="21"/>
      <c r="G1" s="21"/>
    </row>
    <row r="2" spans="1:7" ht="15.75" customHeight="1">
      <c r="A2" s="22" t="s">
        <v>16</v>
      </c>
      <c r="B2" s="22"/>
      <c r="C2" s="22"/>
      <c r="D2" s="22"/>
      <c r="E2" s="22"/>
      <c r="F2" s="22"/>
      <c r="G2" s="22"/>
    </row>
    <row r="3" spans="1:7" ht="14.25" customHeight="1">
      <c r="C3" s="7"/>
      <c r="G3" s="7" t="s">
        <v>10</v>
      </c>
    </row>
    <row r="4" spans="1:7" ht="60" customHeight="1">
      <c r="A4" s="16" t="s">
        <v>0</v>
      </c>
      <c r="B4" s="17" t="s">
        <v>3</v>
      </c>
      <c r="C4" s="17" t="s">
        <v>9</v>
      </c>
      <c r="D4" s="18" t="s">
        <v>19</v>
      </c>
      <c r="E4" s="19"/>
      <c r="F4" s="19"/>
      <c r="G4" s="20"/>
    </row>
    <row r="5" spans="1:7" ht="22.5" customHeight="1">
      <c r="A5" s="16"/>
      <c r="B5" s="17"/>
      <c r="C5" s="17"/>
      <c r="D5" s="4" t="s">
        <v>12</v>
      </c>
      <c r="E5" s="4" t="s">
        <v>13</v>
      </c>
      <c r="F5" s="4" t="s">
        <v>14</v>
      </c>
      <c r="G5" s="4" t="s">
        <v>15</v>
      </c>
    </row>
    <row r="6" spans="1:7" ht="14.25" customHeight="1">
      <c r="A6" s="8">
        <v>1</v>
      </c>
      <c r="B6" s="9">
        <v>2</v>
      </c>
      <c r="C6" s="9">
        <v>3</v>
      </c>
      <c r="D6" s="10">
        <v>4</v>
      </c>
      <c r="E6" s="10">
        <v>5</v>
      </c>
      <c r="F6" s="10">
        <v>6</v>
      </c>
      <c r="G6" s="11">
        <v>7</v>
      </c>
    </row>
    <row r="7" spans="1:7" ht="64.5" customHeight="1">
      <c r="A7" s="4" t="s">
        <v>1</v>
      </c>
      <c r="B7" s="5" t="s">
        <v>17</v>
      </c>
      <c r="C7" s="13">
        <f>C9-C10</f>
        <v>-34767.15</v>
      </c>
      <c r="D7" s="13" t="s">
        <v>11</v>
      </c>
      <c r="E7" s="13" t="s">
        <v>11</v>
      </c>
      <c r="F7" s="13" t="s">
        <v>11</v>
      </c>
      <c r="G7" s="13" t="s">
        <v>11</v>
      </c>
    </row>
    <row r="8" spans="1:7" ht="27.75" customHeight="1">
      <c r="A8" s="4"/>
      <c r="B8" s="6" t="s">
        <v>4</v>
      </c>
      <c r="C8" s="13"/>
      <c r="D8" s="15"/>
      <c r="E8" s="15"/>
      <c r="F8" s="15"/>
      <c r="G8" s="15"/>
    </row>
    <row r="9" spans="1:7" ht="16.5" customHeight="1">
      <c r="A9" s="4"/>
      <c r="B9" s="6" t="s">
        <v>5</v>
      </c>
      <c r="C9" s="13">
        <f>D9+E9+F9+G9</f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8" customHeight="1">
      <c r="A10" s="4"/>
      <c r="B10" s="6" t="s">
        <v>6</v>
      </c>
      <c r="C10" s="13">
        <v>34767.15</v>
      </c>
      <c r="D10" s="13" t="s">
        <v>11</v>
      </c>
      <c r="E10" s="13" t="s">
        <v>11</v>
      </c>
      <c r="F10" s="13" t="s">
        <v>11</v>
      </c>
      <c r="G10" s="13" t="s">
        <v>11</v>
      </c>
    </row>
    <row r="11" spans="1:7" ht="60" customHeight="1">
      <c r="A11" s="4" t="s">
        <v>2</v>
      </c>
      <c r="B11" s="5" t="s">
        <v>18</v>
      </c>
      <c r="C11" s="13">
        <f>C13-C14</f>
        <v>-39330.700000000012</v>
      </c>
      <c r="D11" s="13" t="s">
        <v>11</v>
      </c>
      <c r="E11" s="13" t="s">
        <v>11</v>
      </c>
      <c r="F11" s="13" t="s">
        <v>11</v>
      </c>
      <c r="G11" s="13" t="s">
        <v>11</v>
      </c>
    </row>
    <row r="12" spans="1:7" ht="27" customHeight="1">
      <c r="A12" s="4"/>
      <c r="B12" s="6" t="s">
        <v>4</v>
      </c>
      <c r="C12" s="13"/>
      <c r="D12" s="13"/>
      <c r="E12" s="13"/>
      <c r="F12" s="13"/>
      <c r="G12" s="13"/>
    </row>
    <row r="13" spans="1:7" ht="17.25" customHeight="1">
      <c r="A13" s="4"/>
      <c r="B13" s="12" t="s">
        <v>5</v>
      </c>
      <c r="C13" s="13">
        <f>D13+E13+F13+G13</f>
        <v>200000</v>
      </c>
      <c r="D13" s="13">
        <v>0</v>
      </c>
      <c r="E13" s="13">
        <v>200000</v>
      </c>
      <c r="F13" s="13">
        <v>0</v>
      </c>
      <c r="G13" s="13">
        <v>0</v>
      </c>
    </row>
    <row r="14" spans="1:7" ht="18" customHeight="1">
      <c r="A14" s="4"/>
      <c r="B14" s="6" t="s">
        <v>6</v>
      </c>
      <c r="C14" s="13">
        <f>139330.7+100000</f>
        <v>239330.7</v>
      </c>
      <c r="D14" s="13" t="s">
        <v>11</v>
      </c>
      <c r="E14" s="13" t="s">
        <v>11</v>
      </c>
      <c r="F14" s="13" t="s">
        <v>11</v>
      </c>
      <c r="G14" s="13" t="s">
        <v>11</v>
      </c>
    </row>
    <row r="15" spans="1:7" ht="36.75" customHeight="1">
      <c r="A15" s="4" t="s">
        <v>7</v>
      </c>
      <c r="B15" s="5" t="s">
        <v>8</v>
      </c>
      <c r="C15" s="13">
        <f>C17-C18</f>
        <v>-74097.850000000035</v>
      </c>
      <c r="D15" s="13" t="s">
        <v>11</v>
      </c>
      <c r="E15" s="13" t="s">
        <v>11</v>
      </c>
      <c r="F15" s="13" t="s">
        <v>11</v>
      </c>
      <c r="G15" s="13" t="s">
        <v>11</v>
      </c>
    </row>
    <row r="16" spans="1:7" ht="24.75" customHeight="1">
      <c r="A16" s="4"/>
      <c r="B16" s="6" t="s">
        <v>4</v>
      </c>
      <c r="C16" s="13"/>
      <c r="D16" s="13"/>
      <c r="E16" s="13"/>
      <c r="F16" s="13"/>
      <c r="G16" s="13"/>
    </row>
    <row r="17" spans="1:7" ht="15.75" customHeight="1">
      <c r="A17" s="4"/>
      <c r="B17" s="6" t="s">
        <v>5</v>
      </c>
      <c r="C17" s="14">
        <f>C9+C13</f>
        <v>200000</v>
      </c>
      <c r="D17" s="14">
        <f t="shared" ref="D17:G17" si="0">D9+D13</f>
        <v>0</v>
      </c>
      <c r="E17" s="14">
        <f t="shared" si="0"/>
        <v>200000</v>
      </c>
      <c r="F17" s="14">
        <f t="shared" si="0"/>
        <v>0</v>
      </c>
      <c r="G17" s="14">
        <f t="shared" si="0"/>
        <v>0</v>
      </c>
    </row>
    <row r="18" spans="1:7" ht="18" customHeight="1">
      <c r="A18" s="4"/>
      <c r="B18" s="6" t="s">
        <v>6</v>
      </c>
      <c r="C18" s="14">
        <f>C10+C14</f>
        <v>274097.85000000003</v>
      </c>
      <c r="D18" s="14" t="s">
        <v>11</v>
      </c>
      <c r="E18" s="14" t="s">
        <v>11</v>
      </c>
      <c r="F18" s="14" t="s">
        <v>11</v>
      </c>
      <c r="G18" s="14" t="s">
        <v>11</v>
      </c>
    </row>
    <row r="19" spans="1:7" ht="14.25">
      <c r="A19" s="2"/>
      <c r="B19" s="3"/>
      <c r="C19" s="3"/>
    </row>
    <row r="20" spans="1:7">
      <c r="B20" s="1"/>
      <c r="C20" s="1"/>
    </row>
  </sheetData>
  <mergeCells count="6">
    <mergeCell ref="A4:A5"/>
    <mergeCell ref="B4:B5"/>
    <mergeCell ref="C4:C5"/>
    <mergeCell ref="D4:G4"/>
    <mergeCell ref="B1:G1"/>
    <mergeCell ref="A2:G2"/>
  </mergeCells>
  <phoneticPr fontId="0" type="noConversion"/>
  <pageMargins left="0.17" right="0.17" top="0.17" bottom="0.1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Денис Демидов</cp:lastModifiedBy>
  <cp:lastPrinted>2025-08-13T11:26:24Z</cp:lastPrinted>
  <dcterms:created xsi:type="dcterms:W3CDTF">1996-10-08T23:32:33Z</dcterms:created>
  <dcterms:modified xsi:type="dcterms:W3CDTF">2025-12-22T08:48:44Z</dcterms:modified>
</cp:coreProperties>
</file>